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Лабин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</workbook>
</file>

<file path=xl/calcChain.xml><?xml version="1.0" encoding="utf-8"?>
<calcChain xmlns="http://schemas.openxmlformats.org/spreadsheetml/2006/main">
  <c r="U20" i="28" l="1"/>
  <c r="U21" i="28"/>
  <c r="U22" i="28"/>
  <c r="U19" i="28"/>
  <c r="N18" i="30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<sst xmlns="http://schemas.openxmlformats.org/spreadsheetml/2006/main" count="297" uniqueCount="187">
  <si>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</si>
  <si>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</si>
  <si>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</si>
  <si>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</si>
  <si>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</si>
  <si>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</si>
  <si>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</si>
  <si>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</si>
  <si>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</si>
  <si>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</si>
  <si>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</si>
  <si>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</si>
  <si>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</si>
  <si>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</si>
  <si>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</si>
  <si>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</si>
  <si>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</si>
  <si>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</si>
  <si>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</si>
  <si>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</si>
  <si>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</si>
  <si>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</si>
  <si>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</si>
  <si>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</si>
  <si>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</si>
  <si>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</si>
  <si>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</si>
  <si>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</si>
  <si>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</si>
  <si>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</si>
  <si>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</si>
  <si>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</si>
  <si>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</si>
  <si>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</si>
  <si>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</si>
  <si>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</si>
  <si>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</si>
  <si>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</si>
  <si>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</si>
  <si>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</si>
  <si>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</si>
  <si>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</si>
  <si>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</si>
  <si>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</si>
  <si>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</si>
  <si>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</si>
  <si>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</si>
  <si>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</si>
  <si>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</si>
  <si>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</si>
  <si>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</si>
  <si>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</si>
  <si>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</si>
  <si>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</si>
  <si>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</si>
  <si>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</si>
  <si>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</si>
  <si>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</si>
  <si>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</si>
  <si>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</si>
  <si>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</si>
  <si>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</si>
  <si>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</si>
  <si>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</si>
  <si>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</si>
  <si>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</si>
  <si>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</si>
  <si>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</si>
  <si>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</si>
  <si>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</si>
  <si>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</si>
  <si>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</si>
  <si>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</si>
  <si>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</si>
  <si>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</si>
  <si>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</si>
  <si>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</si>
  <si>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</si>
  <si>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</si>
  <si>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</si>
  <si>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</si>
  <si>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</si>
  <si>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</si>
  <si>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</si>
  <si>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</si>
  <si>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</si>
  <si>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</si>
  <si>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</si>
  <si>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</si>
  <si>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</si>
  <si>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</si>
  <si>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</si>
  <si>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</si>
  <si>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</si>
  <si>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</si>
  <si>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</si>
  <si>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</si>
  <si>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</si>
  <si>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</si>
  <si>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</si>
  <si>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</si>
  <si>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</si>
  <si>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</si>
  <si>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</si>
  <si>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</si>
  <si>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</si>
  <si>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</si>
  <si>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</si>
  <si>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</si>
  <si>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</si>
  <si>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</si>
  <si>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</si>
  <si>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</si>
  <si>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</si>
  <si>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</si>
  <si>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</si>
  <si>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</si>
  <si>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</si>
  <si>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</si>
  <si>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</si>
  <si>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</si>
  <si>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</si>
  <si>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</si>
  <si>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</si>
  <si>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</si>
  <si>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</si>
  <si>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</si>
  <si>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</si>
  <si>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</si>
  <si>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</si>
  <si>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</si>
  <si>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</si>
  <si>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</si>
  <si>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</si>
  <si>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</si>
  <si>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</si>
  <si>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</si>
  <si>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</si>
  <si>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</si>
  <si>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</si>
  <si>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</si>
  <si>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</si>
  <si>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</si>
  <si>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</si>
  <si>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</si>
  <si>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</si>
  <si>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</si>
  <si>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</si>
  <si>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</si>
  <si>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</si>
  <si>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</si>
  <si>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</si>
  <si>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</si>
  <si>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</si>
  <si>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</si>
  <si>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</si>
  <si>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</si>
  <si>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</si>
  <si>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</si>
  <si>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</si>
  <si>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</si>
  <si>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</si>
  <si>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</si>
  <si>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опор ВЛ 0,4 - 750 кВ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</si>
  <si>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</si>
  <si>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</si>
  <si>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</si>
  <si>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</si>
  <si>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</si>
  <si>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</si>
  <si>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>Л3-01-1</t>
  </si>
  <si>
    <t xml:space="preserve">1 </t>
  </si>
  <si>
    <t>1 ВЛ</t>
  </si>
  <si>
    <t>П3-01</t>
  </si>
  <si>
    <t>0,4</t>
  </si>
  <si>
    <t>-</t>
  </si>
  <si>
    <t>П, С</t>
  </si>
  <si>
    <t>1.1.1.2.</t>
  </si>
  <si>
    <t>СИП-2 3х120+1х95</t>
  </si>
  <si>
    <t>Л7-28-2</t>
  </si>
  <si>
    <t>ТП-48</t>
  </si>
  <si>
    <t>СС 108.6-3.1, СВ 95-3</t>
  </si>
  <si>
    <t>2026</t>
  </si>
  <si>
    <t>P_Лб_25_ЛК150_017151</t>
  </si>
  <si>
    <t xml:space="preserve">Электроснабжение ЭПУ потребителей в соответствии с договором на ТП № 4-43-25-2133 г. Лабинск </t>
  </si>
  <si>
    <t>0,457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</si>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</sst>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2" t="s">
        <v>156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3" t="s">
        <v>157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4" t="s">
        <v>158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5" t="s">
        <v>159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4" t="s">
        <v>186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7" customFormat="1" ht="78.75" x14ac:dyDescent="0.25">
      <c r="A17" s="8"/>
      <c r="B17" s="143"/>
      <c r="C17" s="143"/>
      <c r="D17" s="143"/>
      <c r="E17" s="143"/>
      <c r="F17" s="146"/>
      <c r="G17" s="143"/>
      <c r="H17" s="143"/>
      <c r="I17" s="14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177</v>
      </c>
      <c r="C19" s="128" t="s">
        <v>184</v>
      </c>
      <c r="D19" s="129" t="s">
        <v>183</v>
      </c>
      <c r="E19" s="120" t="s">
        <v>160</v>
      </c>
      <c r="F19" s="121" t="s">
        <v>180</v>
      </c>
      <c r="G19" s="122" t="s">
        <v>161</v>
      </c>
      <c r="H19" s="122" t="s">
        <v>176</v>
      </c>
      <c r="I19" s="122" t="s">
        <v>182</v>
      </c>
      <c r="J19" s="121" t="s">
        <v>174</v>
      </c>
      <c r="K19" s="121" t="s">
        <v>178</v>
      </c>
      <c r="L19" s="121"/>
      <c r="M19" s="121"/>
      <c r="N19" s="123" t="s">
        <v>166</v>
      </c>
      <c r="O19" s="122" t="s">
        <v>161</v>
      </c>
      <c r="P19" s="124" t="s">
        <v>185</v>
      </c>
      <c r="Q19" s="123" t="s">
        <v>167</v>
      </c>
      <c r="R19" s="123" t="s">
        <v>168</v>
      </c>
      <c r="S19" s="125">
        <v>963.68</v>
      </c>
      <c r="T19" s="125">
        <v>2.0299999999999998</v>
      </c>
      <c r="U19" s="73">
        <f>O19*P19*S19*T19</f>
        <v>894.01557279999986</v>
      </c>
      <c r="V19" s="19" t="s">
        <v>7</v>
      </c>
    </row>
    <row r="20" spans="1:22" s="8" customFormat="1" ht="57.75" customHeight="1" x14ac:dyDescent="0.25">
      <c r="B20" s="127" t="s">
        <v>177</v>
      </c>
      <c r="C20" s="128" t="s">
        <v>184</v>
      </c>
      <c r="D20" s="129" t="s">
        <v>183</v>
      </c>
      <c r="E20" s="126" t="s">
        <v>163</v>
      </c>
      <c r="F20" s="121" t="s">
        <v>180</v>
      </c>
      <c r="G20" s="122" t="s">
        <v>161</v>
      </c>
      <c r="H20" s="122" t="s">
        <v>176</v>
      </c>
      <c r="I20" s="122" t="s">
        <v>182</v>
      </c>
      <c r="J20" s="121" t="s">
        <v>174</v>
      </c>
      <c r="K20" s="121" t="s">
        <v>181</v>
      </c>
      <c r="L20" s="121"/>
      <c r="M20" s="121"/>
      <c r="N20" s="123" t="s">
        <v>166</v>
      </c>
      <c r="O20" s="122" t="s">
        <v>161</v>
      </c>
      <c r="P20" s="124" t="s">
        <v>185</v>
      </c>
      <c r="Q20" s="123" t="s">
        <v>169</v>
      </c>
      <c r="R20" s="123" t="s">
        <v>170</v>
      </c>
      <c r="S20" s="125">
        <v>949.02</v>
      </c>
      <c r="T20" s="125">
        <v>1.1599999999999999</v>
      </c>
      <c r="U20" s="73">
        <f t="shared" ref="U20:U22" si="0">O20*P20*S20*T20</f>
        <v>503.09448239999995</v>
      </c>
      <c r="V20" s="19" t="s">
        <v>7</v>
      </c>
    </row>
    <row r="21" spans="1:22" s="8" customFormat="1" ht="45.75" customHeight="1" x14ac:dyDescent="0.25">
      <c r="B21" s="127" t="s">
        <v>177</v>
      </c>
      <c r="C21" s="128" t="s">
        <v>184</v>
      </c>
      <c r="D21" s="129" t="s">
        <v>183</v>
      </c>
      <c r="E21" s="126" t="s">
        <v>164</v>
      </c>
      <c r="F21" s="121" t="s">
        <v>180</v>
      </c>
      <c r="G21" s="122" t="s">
        <v>161</v>
      </c>
      <c r="H21" s="122" t="s">
        <v>176</v>
      </c>
      <c r="I21" s="122" t="s">
        <v>182</v>
      </c>
      <c r="J21" s="121" t="s">
        <v>174</v>
      </c>
      <c r="K21" s="121" t="s">
        <v>178</v>
      </c>
      <c r="L21" s="124"/>
      <c r="M21" s="124"/>
      <c r="N21" s="123" t="s">
        <v>166</v>
      </c>
      <c r="O21" s="122" t="s">
        <v>161</v>
      </c>
      <c r="P21" s="124" t="s">
        <v>185</v>
      </c>
      <c r="Q21" s="123" t="s">
        <v>169</v>
      </c>
      <c r="R21" s="130" t="s">
        <v>179</v>
      </c>
      <c r="S21" s="131">
        <v>873.11</v>
      </c>
      <c r="T21" s="125">
        <v>1.1599999999999999</v>
      </c>
      <c r="U21" s="73">
        <f t="shared" si="0"/>
        <v>462.85307319999998</v>
      </c>
      <c r="V21" s="19" t="s">
        <v>7</v>
      </c>
    </row>
    <row r="22" spans="1:22" s="84" customFormat="1" ht="63.75" customHeight="1" x14ac:dyDescent="0.25">
      <c r="B22" s="127" t="s">
        <v>177</v>
      </c>
      <c r="C22" s="128" t="s">
        <v>184</v>
      </c>
      <c r="D22" s="129" t="s">
        <v>183</v>
      </c>
      <c r="E22" s="126" t="s">
        <v>165</v>
      </c>
      <c r="F22" s="121" t="s">
        <v>180</v>
      </c>
      <c r="G22" s="122" t="s">
        <v>161</v>
      </c>
      <c r="H22" s="122" t="s">
        <v>176</v>
      </c>
      <c r="I22" s="122" t="s">
        <v>182</v>
      </c>
      <c r="J22" s="121" t="s">
        <v>174</v>
      </c>
      <c r="K22" s="124" t="s">
        <v>162</v>
      </c>
      <c r="L22" s="124"/>
      <c r="M22" s="124"/>
      <c r="N22" s="123" t="s">
        <v>166</v>
      </c>
      <c r="O22" s="124" t="s">
        <v>161</v>
      </c>
      <c r="P22" s="124" t="s">
        <v>171</v>
      </c>
      <c r="Q22" s="123" t="s">
        <v>172</v>
      </c>
      <c r="R22" s="123" t="s">
        <v>173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4">
        <f>SUM(U19:U22)</f>
        <v>2093.9931283999999</v>
      </c>
      <c r="V23" s="19" t="s">
        <v>7</v>
      </c>
    </row>
    <row r="24" spans="1:22" ht="18.75" hidden="1" x14ac:dyDescent="0.25">
      <c r="B24" s="144" t="s">
        <v>73</v>
      </c>
      <c r="C24" s="144"/>
      <c r="D24" s="144"/>
      <c r="E24" s="144"/>
      <c r="F24" s="144"/>
      <c r="G24" s="144"/>
      <c r="H24" s="144"/>
      <c r="I24" s="144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37" t="s">
        <v>39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</row>
    <row r="31" spans="1:22" s="50" customFormat="1" hidden="1" x14ac:dyDescent="0.25">
      <c r="B31" s="138" t="s">
        <v>113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115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t="21" hidden="1" customHeight="1" x14ac:dyDescent="0.25">
      <c r="B33" s="137" t="s">
        <v>139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37" t="s">
        <v>65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</row>
    <row r="36" spans="2:21" s="50" customFormat="1" hidden="1" x14ac:dyDescent="0.25">
      <c r="B36" s="52"/>
      <c r="C36" s="137" t="s">
        <v>66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</row>
    <row r="37" spans="2:21" s="50" customFormat="1" hidden="1" x14ac:dyDescent="0.25">
      <c r="B37" s="52"/>
      <c r="C37" s="137" t="s">
        <v>67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</row>
    <row r="38" spans="2:21" s="50" customFormat="1" hidden="1" x14ac:dyDescent="0.25">
      <c r="B38" s="52"/>
      <c r="C38" s="137" t="s">
        <v>68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</row>
    <row r="39" spans="2:21" s="50" customFormat="1" hidden="1" x14ac:dyDescent="0.25">
      <c r="B39" s="52"/>
      <c r="C39" s="137" t="s">
        <v>69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</row>
    <row r="40" spans="2:21" s="50" customFormat="1" hidden="1" x14ac:dyDescent="0.25">
      <c r="B40" s="52"/>
      <c r="C40" s="137" t="s">
        <v>70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</row>
    <row r="41" spans="2:21" s="50" customFormat="1" hidden="1" x14ac:dyDescent="0.25">
      <c r="B41" s="52"/>
      <c r="C41" s="137" t="s">
        <v>71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</row>
    <row r="42" spans="2:21" s="50" customFormat="1" hidden="1" x14ac:dyDescent="0.25">
      <c r="B42" s="139" t="s">
        <v>44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</row>
    <row r="43" spans="2:21" s="50" customFormat="1" ht="36" hidden="1" customHeight="1" x14ac:dyDescent="0.25">
      <c r="B43" s="137" t="s">
        <v>40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</row>
    <row r="44" spans="2:21" s="50" customFormat="1" hidden="1" x14ac:dyDescent="0.25">
      <c r="B44" s="137" t="s">
        <v>41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</row>
    <row r="45" spans="2:21" s="50" customFormat="1" hidden="1" x14ac:dyDescent="0.25">
      <c r="B45" s="137" t="s">
        <v>116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</row>
    <row r="46" spans="2:21" s="50" customFormat="1" hidden="1" x14ac:dyDescent="0.25">
      <c r="B46" s="137" t="s">
        <v>117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</row>
    <row r="47" spans="2:21" s="50" customFormat="1" hidden="1" x14ac:dyDescent="0.25">
      <c r="B47" s="57"/>
      <c r="C47" s="137" t="s">
        <v>78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</row>
    <row r="48" spans="2:21" s="50" customFormat="1" hidden="1" x14ac:dyDescent="0.25">
      <c r="B48" s="57"/>
      <c r="C48" s="137" t="s">
        <v>77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</row>
    <row r="49" spans="2:21" s="50" customFormat="1" hidden="1" x14ac:dyDescent="0.25">
      <c r="B49" s="57"/>
      <c r="C49" s="137" t="s">
        <v>79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</row>
    <row r="50" spans="2:21" s="50" customFormat="1" hidden="1" x14ac:dyDescent="0.25">
      <c r="B50" s="57"/>
      <c r="C50" s="137" t="s">
        <v>80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</row>
    <row r="51" spans="2:21" s="50" customFormat="1" hidden="1" x14ac:dyDescent="0.25">
      <c r="B51" s="57"/>
      <c r="C51" s="137" t="s">
        <v>81</v>
      </c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</row>
    <row r="52" spans="2:21" s="50" customFormat="1" hidden="1" x14ac:dyDescent="0.25">
      <c r="B52" s="57"/>
      <c r="C52" s="137" t="s">
        <v>82</v>
      </c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</row>
    <row r="53" spans="2:21" s="50" customFormat="1" hidden="1" x14ac:dyDescent="0.25">
      <c r="B53" s="57"/>
      <c r="C53" s="137" t="s">
        <v>83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</row>
    <row r="54" spans="2:21" s="50" customFormat="1" hidden="1" x14ac:dyDescent="0.25">
      <c r="B54" s="57"/>
      <c r="C54" s="137" t="s">
        <v>88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</row>
    <row r="55" spans="2:21" s="50" customFormat="1" hidden="1" x14ac:dyDescent="0.25">
      <c r="B55" s="57"/>
      <c r="C55" s="137" t="s">
        <v>84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</row>
    <row r="56" spans="2:21" s="50" customFormat="1" hidden="1" x14ac:dyDescent="0.25">
      <c r="B56" s="57"/>
      <c r="C56" s="137" t="s">
        <v>85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</row>
    <row r="57" spans="2:21" s="50" customFormat="1" hidden="1" x14ac:dyDescent="0.25">
      <c r="B57" s="57"/>
      <c r="C57" s="137" t="s">
        <v>86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</row>
    <row r="58" spans="2:21" s="50" customFormat="1" hidden="1" x14ac:dyDescent="0.25">
      <c r="B58" s="57"/>
      <c r="C58" s="137" t="s">
        <v>87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</row>
    <row r="59" spans="2:21" s="50" customFormat="1" hidden="1" x14ac:dyDescent="0.25">
      <c r="B59" s="140" t="s">
        <v>89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140" t="s">
        <v>64</v>
      </c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140" t="s">
        <v>118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140" t="s">
        <v>119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140" t="s">
        <v>120</v>
      </c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140" t="s">
        <v>121</v>
      </c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3" customFormat="1" ht="35.25" hidden="1" customHeight="1" x14ac:dyDescent="0.25">
      <c r="B65" s="137" t="s">
        <v>122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</row>
    <row r="66" spans="2:21" s="50" customFormat="1" ht="34.5" hidden="1" customHeight="1" x14ac:dyDescent="0.25">
      <c r="B66" s="137" t="s">
        <v>123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sheetProtection algorithmName="SHA-512" hashValue="ifIhRzgyIdssxnMjqbYTne9H+H6ElshEd0iWJDa6KUJUBqmNAFnZxOGyTvX+gc/1ZN258nrle6L7q5gE+n5Iww==" saltValue="1JEd2rXNWojIke9ZfUn1nw==" spinCount="100000" sheet="1" objects="1" scenarios="1"/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11" priority="60"/>
    <cfRule type="duplicateValues" dxfId="10" priority="61"/>
  </conditionalFormatting>
  <conditionalFormatting sqref="D19:D22">
    <cfRule type="duplicateValues" dxfId="9" priority="62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35" t="s">
        <v>159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2:48" x14ac:dyDescent="0.25"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</row>
    <row r="9" spans="2:48" ht="18.75" x14ac:dyDescent="0.3">
      <c r="B9" s="154" t="s">
        <v>186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4" t="s">
        <v>73</v>
      </c>
      <c r="C21" s="144"/>
      <c r="D21" s="144"/>
      <c r="E21" s="144"/>
      <c r="F21" s="144"/>
      <c r="G21" s="144"/>
      <c r="H21" s="144"/>
      <c r="I21" s="144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9" t="s">
        <v>124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</row>
    <row r="27" spans="2:16" s="25" customFormat="1" ht="15.75" hidden="1" customHeight="1" x14ac:dyDescent="0.25">
      <c r="C27" s="137" t="s">
        <v>45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54"/>
    </row>
    <row r="28" spans="2:16" s="25" customFormat="1" ht="31.5" hidden="1" customHeight="1" x14ac:dyDescent="0.25">
      <c r="C28" s="137" t="s">
        <v>46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54"/>
    </row>
    <row r="29" spans="2:16" s="25" customFormat="1" ht="15.75" hidden="1" customHeight="1" x14ac:dyDescent="0.25">
      <c r="C29" s="137" t="s">
        <v>47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54"/>
    </row>
    <row r="30" spans="2:16" s="25" customFormat="1" ht="15.75" hidden="1" customHeight="1" x14ac:dyDescent="0.25">
      <c r="C30" s="137" t="s">
        <v>48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54"/>
    </row>
    <row r="31" spans="2:16" s="25" customFormat="1" hidden="1" x14ac:dyDescent="0.25">
      <c r="C31" s="137" t="s">
        <v>49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55"/>
    </row>
    <row r="32" spans="2:16" s="25" customFormat="1" hidden="1" x14ac:dyDescent="0.25">
      <c r="C32" s="137" t="s">
        <v>50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55"/>
    </row>
    <row r="33" spans="2:21" s="25" customFormat="1" hidden="1" x14ac:dyDescent="0.25">
      <c r="C33" s="137" t="s">
        <v>51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55"/>
    </row>
    <row r="34" spans="2:21" s="25" customFormat="1" ht="15.75" hidden="1" customHeight="1" x14ac:dyDescent="0.25">
      <c r="C34" s="137" t="s">
        <v>52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54"/>
    </row>
    <row r="35" spans="2:21" s="25" customFormat="1" ht="15.75" hidden="1" customHeight="1" x14ac:dyDescent="0.25">
      <c r="C35" s="137" t="s">
        <v>53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54"/>
    </row>
    <row r="36" spans="2:21" s="25" customFormat="1" hidden="1" x14ac:dyDescent="0.25">
      <c r="C36" s="137" t="s">
        <v>54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55"/>
    </row>
    <row r="37" spans="2:21" s="25" customFormat="1" ht="15.75" hidden="1" customHeight="1" x14ac:dyDescent="0.25">
      <c r="C37" s="137" t="s">
        <v>55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54"/>
    </row>
    <row r="38" spans="2:21" s="25" customFormat="1" ht="60.6" hidden="1" customHeight="1" x14ac:dyDescent="0.25">
      <c r="C38" s="137" t="s">
        <v>56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54"/>
    </row>
    <row r="39" spans="2:21" s="25" customFormat="1" ht="15.75" hidden="1" customHeight="1" x14ac:dyDescent="0.25">
      <c r="C39" s="137" t="s">
        <v>57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54"/>
    </row>
    <row r="40" spans="2:21" s="25" customFormat="1" ht="21.75" hidden="1" customHeight="1" x14ac:dyDescent="0.25">
      <c r="B40" s="137" t="s">
        <v>91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21" s="25" customFormat="1" ht="55.5" hidden="1" customHeight="1" x14ac:dyDescent="0.25">
      <c r="B41" s="137" t="s">
        <v>103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7" t="s">
        <v>125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7" t="s">
        <v>92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</row>
    <row r="44" spans="2:21" ht="20.25" hidden="1" customHeight="1" x14ac:dyDescent="0.25">
      <c r="B44" s="137" t="s">
        <v>93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2:21" hidden="1" x14ac:dyDescent="0.25">
      <c r="B45" s="137" t="s">
        <v>94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2:21" hidden="1" x14ac:dyDescent="0.25">
      <c r="B46" s="137" t="s">
        <v>58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  <row r="47" spans="2:21" ht="31.5" hidden="1" customHeight="1" x14ac:dyDescent="0.25">
      <c r="B47" s="152" t="s">
        <v>104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</row>
    <row r="48" spans="2:21" hidden="1" x14ac:dyDescent="0.25">
      <c r="B48" s="137" t="s">
        <v>59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</row>
    <row r="49" spans="2:15" ht="32.25" hidden="1" customHeight="1" x14ac:dyDescent="0.25">
      <c r="B49" s="137" t="s">
        <v>126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</row>
    <row r="50" spans="2:15" ht="36" hidden="1" customHeight="1" x14ac:dyDescent="0.25">
      <c r="B50" s="137" t="s">
        <v>127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</row>
  </sheetData>
  <sheetProtection algorithmName="SHA-512" hashValue="iFVnldri4beucLFaOc/8gToj180oElyvHDOFwyzehLMHURVPrdVx2vvacObHr8PYid1vWzN0nGzhjF12kZquEg==" saltValue="wl5H5Tk8RWWPcOtu8rRbT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64" t="s">
        <v>34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</row>
    <row r="5" spans="1:45" s="87" customFormat="1" ht="18.75" x14ac:dyDescent="0.25"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</row>
    <row r="6" spans="1:45" s="87" customFormat="1" ht="18.75" x14ac:dyDescent="0.3">
      <c r="B6" s="163" t="s">
        <v>158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1:45" s="89" customFormat="1" ht="15.75" x14ac:dyDescent="0.25">
      <c r="B7" s="165" t="s">
        <v>159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</row>
    <row r="8" spans="1:45" s="90" customFormat="1" ht="15.75" x14ac:dyDescent="0.25"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</row>
    <row r="9" spans="1:45" s="90" customFormat="1" ht="18.75" x14ac:dyDescent="0.3">
      <c r="B9" s="163" t="s">
        <v>186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59" t="s">
        <v>32</v>
      </c>
      <c r="O12" s="159" t="s">
        <v>99</v>
      </c>
      <c r="P12" s="156" t="s">
        <v>31</v>
      </c>
      <c r="Q12" s="162" t="s">
        <v>149</v>
      </c>
      <c r="R12" s="162" t="s">
        <v>150</v>
      </c>
      <c r="S12" s="162" t="s">
        <v>151</v>
      </c>
      <c r="T12" s="162" t="s">
        <v>152</v>
      </c>
      <c r="U12" s="162" t="s">
        <v>153</v>
      </c>
      <c r="V12" s="162" t="s">
        <v>154</v>
      </c>
      <c r="W12" s="162" t="s">
        <v>155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58"/>
      <c r="C13" s="158"/>
      <c r="D13" s="158"/>
      <c r="E13" s="158"/>
      <c r="F13" s="158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58"/>
      <c r="M13" s="158"/>
      <c r="N13" s="159"/>
      <c r="O13" s="159"/>
      <c r="P13" s="156"/>
      <c r="Q13" s="162" t="s">
        <v>140</v>
      </c>
      <c r="R13" s="162" t="s">
        <v>140</v>
      </c>
      <c r="S13" s="162" t="s">
        <v>140</v>
      </c>
      <c r="T13" s="162" t="s">
        <v>140</v>
      </c>
      <c r="U13" s="162" t="s">
        <v>140</v>
      </c>
      <c r="V13" s="162" t="s">
        <v>140</v>
      </c>
      <c r="W13" s="162" t="s">
        <v>140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142</v>
      </c>
      <c r="R14" s="100" t="s">
        <v>143</v>
      </c>
      <c r="S14" s="100" t="s">
        <v>144</v>
      </c>
      <c r="T14" s="100" t="s">
        <v>145</v>
      </c>
      <c r="U14" s="100" t="s">
        <v>146</v>
      </c>
      <c r="V14" s="100" t="s">
        <v>147</v>
      </c>
      <c r="W14" s="100" t="s">
        <v>148</v>
      </c>
    </row>
    <row r="15" spans="1:45" s="37" customFormat="1" ht="57" customHeight="1" x14ac:dyDescent="0.25">
      <c r="A15" s="38"/>
      <c r="B15" s="127" t="s">
        <v>177</v>
      </c>
      <c r="C15" s="128" t="s">
        <v>184</v>
      </c>
      <c r="D15" s="129" t="s">
        <v>183</v>
      </c>
      <c r="E15" s="108">
        <v>2025</v>
      </c>
      <c r="F15" s="108">
        <v>2026</v>
      </c>
      <c r="G15" s="101">
        <f>'20.1'!U23/1000</f>
        <v>2.0939931283999997</v>
      </c>
      <c r="H15" s="101">
        <f>G15*1.2</f>
        <v>2.5127917540799998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3.3590021982555842</v>
      </c>
      <c r="J15" s="102">
        <f>'20.2'!M20/1000</f>
        <v>0</v>
      </c>
      <c r="K15" s="102">
        <f>I15+J15</f>
        <v>3.3590021982555842</v>
      </c>
      <c r="L15" s="101"/>
      <c r="M15" s="104">
        <f>K15-L15</f>
        <v>3.3590021982555842</v>
      </c>
      <c r="N15" s="101">
        <v>0</v>
      </c>
      <c r="O15" s="103">
        <f>H15-N15</f>
        <v>2.5127917540799998</v>
      </c>
      <c r="P15" s="102">
        <f>SUM(Q15:W15)</f>
        <v>0.8162887996</v>
      </c>
      <c r="Q15" s="109">
        <v>0</v>
      </c>
      <c r="R15" s="109">
        <v>0</v>
      </c>
      <c r="S15" s="109">
        <v>7.5116009999999997E-2</v>
      </c>
      <c r="T15" s="109">
        <v>0.74117278959999999</v>
      </c>
      <c r="U15" s="109" t="s">
        <v>175</v>
      </c>
      <c r="V15" s="109" t="s">
        <v>175</v>
      </c>
      <c r="W15" s="109" t="s">
        <v>175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7" t="s">
        <v>74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2:23" s="60" customFormat="1" ht="15.75" hidden="1" x14ac:dyDescent="0.25">
      <c r="B18" s="155" t="s">
        <v>75</v>
      </c>
      <c r="C18" s="155"/>
      <c r="D18" s="155"/>
      <c r="E18" s="155"/>
      <c r="F18" s="155"/>
      <c r="G18" s="155"/>
      <c r="H18" s="155"/>
      <c r="I18" s="155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5" t="s">
        <v>76</v>
      </c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9" t="s">
        <v>133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</row>
    <row r="24" spans="2:23" s="56" customFormat="1" ht="33.75" hidden="1" customHeight="1" x14ac:dyDescent="0.25">
      <c r="B24" s="137" t="s">
        <v>95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37" t="s">
        <v>129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2:23" s="56" customFormat="1" ht="19.5" hidden="1" customHeight="1" x14ac:dyDescent="0.25">
      <c r="B28" s="137" t="s">
        <v>60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37" t="s">
        <v>61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</row>
    <row r="32" spans="2:23" s="56" customFormat="1" ht="21" hidden="1" customHeight="1" x14ac:dyDescent="0.25">
      <c r="B32" s="137" t="s">
        <v>62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OSo85Ionvlgosl+S0S+U29jidEjifZkgdVlzvuC7+y8GRRQWQNdgguR9vJ6867ZVbmorTBMicw9yjFYjyGhtHA==" saltValue="y7nWGVzcS3+5aEU0geHG2w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158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159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186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140</v>
      </c>
      <c r="E12" s="170" t="s">
        <v>140</v>
      </c>
      <c r="F12" s="170" t="s">
        <v>140</v>
      </c>
      <c r="G12" s="170" t="s">
        <v>140</v>
      </c>
      <c r="H12" s="170" t="s">
        <v>140</v>
      </c>
      <c r="I12" s="170" t="s">
        <v>140</v>
      </c>
      <c r="J12" s="65"/>
      <c r="K12" s="71"/>
      <c r="L12" s="71"/>
    </row>
    <row r="13" spans="2:12" ht="18.75" x14ac:dyDescent="0.25">
      <c r="B13" s="170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7" t="s">
        <v>110</v>
      </c>
      <c r="C19" s="137"/>
      <c r="D19" s="137"/>
      <c r="E19" s="137"/>
      <c r="F19" s="137"/>
      <c r="G19" s="137"/>
      <c r="H19" s="137"/>
      <c r="I19" s="137"/>
      <c r="J19" s="137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WfIOAZuGiEHmuSduJycS7qri7CaPotbLkc/MedZ59uF0j5IVhR7z9r4l9+FAXNTj4O9a5XFNR6dlCbGSqSeJ0Q==" saltValue="Uhqj16oXXVLfzt1XhdaZU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2026-05-13T14:19:07Z</dcterms:modified>
</cp:coreProperties>
</file>